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9E-REF" sheetId="2" r:id="rId2"/>
  </sheets>
  <calcPr calcId="145621"/>
</workbook>
</file>

<file path=xl/calcChain.xml><?xml version="1.0" encoding="utf-8"?>
<calcChain xmlns="http://schemas.openxmlformats.org/spreadsheetml/2006/main">
  <c r="J20" i="2" l="1"/>
  <c r="E39" i="2" l="1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16" i="2" l="1"/>
  <c r="J14" i="2"/>
  <c r="J15" i="2"/>
  <c r="J18" i="2"/>
  <c r="J19" i="2"/>
  <c r="J17" i="2"/>
  <c r="J10" i="2"/>
  <c r="E10" i="2"/>
  <c r="J11" i="2" s="1"/>
  <c r="F71" i="2"/>
  <c r="E71" i="2" l="1"/>
  <c r="E73" i="2" l="1"/>
  <c r="K21" i="2" s="1"/>
  <c r="J21" i="2" l="1"/>
  <c r="J12" i="2"/>
  <c r="J22" i="2" l="1"/>
  <c r="L12" i="2" s="1"/>
  <c r="L21" i="2"/>
  <c r="L13" i="2" l="1"/>
  <c r="L20" i="2"/>
  <c r="L11" i="2"/>
  <c r="L17" i="2"/>
  <c r="L10" i="2"/>
  <c r="L19" i="2"/>
  <c r="L16" i="2"/>
  <c r="L18" i="2"/>
  <c r="L15" i="2"/>
  <c r="L14" i="2"/>
  <c r="L22" i="2" l="1"/>
</calcChain>
</file>

<file path=xl/sharedStrings.xml><?xml version="1.0" encoding="utf-8"?>
<sst xmlns="http://schemas.openxmlformats.org/spreadsheetml/2006/main" count="270" uniqueCount="109">
  <si>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</si>
  <si>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</si>
  <si>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</si>
  <si>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</si>
  <si>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</si>
  <si>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</si>
  <si>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</si>
  <si>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</si>
  <si>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</si>
  <si>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</si>
  <si>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</si>
  <si>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</si>
  <si>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</si>
  <si>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</si>
  <si>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</si>
  <si>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</si>
  <si>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</si>
  <si>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</si>
  <si>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</si>
  <si>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</si>
  <si>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</si>
  <si>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</si>
  <si>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</si>
  <si>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</si>
  <si>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</si>
  <si>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</si>
  <si>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</si>
  <si>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</si>
  <si>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</si>
  <si>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</si>
  <si>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</si>
  <si>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</si>
  <si>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</si>
  <si>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</si>
  <si>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</si>
  <si>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</si>
  <si>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</si>
  <si>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</si>
  <si>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</si>
  <si>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</si>
  <si>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</si>
  <si>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</si>
  <si>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</si>
  <si>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</si>
  <si>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</si>
  <si>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</si>
  <si>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</si>
  <si>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</si>
  <si>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</si>
  <si>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</si>
  <si>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</si>
  <si>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</si>
  <si>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</si>
  <si>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</si>
  <si>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</si>
  <si>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</si>
  <si>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</si>
  <si>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</si>
  <si>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</si>
  <si>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</si>
  <si>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</si>
  <si>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</si>
  <si>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</si>
  <si>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</si>
  <si>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</si>
  <si>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</si>
  <si>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</si>
  <si>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</si>
  <si>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</si>
  <si>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</si>
  <si>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</si>
  <si>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</si>
  <si>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</si>
  <si>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</si>
  <si>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</si>
  <si>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</si>
  <si>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</si>
  <si>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</si>
  <si>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</si>
  <si>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</si>
  <si>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</si>
  <si>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</si>
  <si>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</si>
  <si>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</si>
  <si>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</si>
  <si>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</si>
  <si>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</si>
  <si>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</si>
  <si>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</si>
  <si>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</si>
  <si>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</si>
  <si>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</si>
  <si>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</si>
  <si>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</si>
  <si>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podľa projektu stavby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</si>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</sst>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1"/>
  <sheetViews>
    <sheetView topLeftCell="A25" workbookViewId="0">
      <selection activeCell="G56" sqref="G56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7" x14ac:dyDescent="0.25">
      <c r="B49" s="5" t="s">
        <v>45</v>
      </c>
      <c r="C49" s="2" t="s">
        <v>44</v>
      </c>
      <c r="D49" s="11">
        <v>100</v>
      </c>
      <c r="E49" s="11"/>
    </row>
    <row r="50" spans="2:7" x14ac:dyDescent="0.25">
      <c r="B50" s="6" t="s">
        <v>46</v>
      </c>
      <c r="D50" s="11"/>
      <c r="E50" s="11"/>
    </row>
    <row r="51" spans="2:7" x14ac:dyDescent="0.25">
      <c r="B51" s="5" t="s">
        <v>47</v>
      </c>
      <c r="C51" s="2" t="s">
        <v>27</v>
      </c>
      <c r="D51" s="11">
        <v>30</v>
      </c>
      <c r="E51" s="11"/>
    </row>
    <row r="52" spans="2:7" x14ac:dyDescent="0.25">
      <c r="B52" s="5" t="s">
        <v>48</v>
      </c>
      <c r="C52" s="2" t="s">
        <v>44</v>
      </c>
      <c r="D52" s="11">
        <v>5200</v>
      </c>
      <c r="E52" s="11"/>
    </row>
    <row r="53" spans="2:7" x14ac:dyDescent="0.25">
      <c r="B53" s="5" t="s">
        <v>49</v>
      </c>
      <c r="C53" s="2" t="s">
        <v>44</v>
      </c>
      <c r="D53" s="11">
        <v>4500</v>
      </c>
      <c r="E53" s="11"/>
    </row>
    <row r="54" spans="2:7" x14ac:dyDescent="0.25">
      <c r="B54" s="5" t="s">
        <v>50</v>
      </c>
      <c r="C54" s="2" t="s">
        <v>44</v>
      </c>
      <c r="D54" s="11">
        <v>9000</v>
      </c>
      <c r="E54" s="11"/>
    </row>
    <row r="55" spans="2:7" x14ac:dyDescent="0.25">
      <c r="B55" s="5" t="s">
        <v>51</v>
      </c>
      <c r="C55" s="2" t="s">
        <v>27</v>
      </c>
      <c r="D55" s="11">
        <v>1.2</v>
      </c>
      <c r="E55" s="11"/>
    </row>
    <row r="56" spans="2:7" x14ac:dyDescent="0.25">
      <c r="B56" s="6" t="s">
        <v>52</v>
      </c>
      <c r="D56" s="11"/>
      <c r="E56" s="11"/>
    </row>
    <row r="57" spans="2:7" x14ac:dyDescent="0.25">
      <c r="B57" s="5" t="s">
        <v>53</v>
      </c>
      <c r="C57" s="2" t="s">
        <v>27</v>
      </c>
      <c r="D57" s="11">
        <v>25</v>
      </c>
      <c r="E57" s="11"/>
    </row>
    <row r="58" spans="2:7" x14ac:dyDescent="0.25">
      <c r="B58" s="5" t="s">
        <v>48</v>
      </c>
      <c r="C58" s="2" t="s">
        <v>44</v>
      </c>
      <c r="D58" s="11">
        <v>7000</v>
      </c>
      <c r="E58" s="11"/>
    </row>
    <row r="59" spans="2:7" x14ac:dyDescent="0.25">
      <c r="B59" s="5" t="s">
        <v>54</v>
      </c>
      <c r="C59" s="2" t="s">
        <v>11</v>
      </c>
      <c r="D59" s="11">
        <v>400</v>
      </c>
      <c r="E59" s="11"/>
    </row>
    <row r="60" spans="2:7" x14ac:dyDescent="0.25">
      <c r="B60" s="5" t="s">
        <v>51</v>
      </c>
      <c r="C60" s="2" t="s">
        <v>27</v>
      </c>
      <c r="D60" s="11">
        <v>1.2</v>
      </c>
      <c r="E60" s="11"/>
    </row>
    <row r="61" spans="2:7" x14ac:dyDescent="0.25">
      <c r="B61" s="5" t="s">
        <v>55</v>
      </c>
      <c r="C61" s="2" t="s">
        <v>56</v>
      </c>
      <c r="D61" s="35">
        <v>27</v>
      </c>
      <c r="E61" s="12"/>
      <c r="G61" s="2" t="s">
        <v>94</v>
      </c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2" zoomScaleNormal="100" workbookViewId="0">
      <selection activeCell="H77" sqref="H77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16384" width="9.140625" style="13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1" t="s">
        <v>63</v>
      </c>
      <c r="F6" s="51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2.9</v>
      </c>
      <c r="E9" s="31">
        <f>D9*Zdroj!D9</f>
        <v>783</v>
      </c>
      <c r="F9" s="32"/>
      <c r="G9" s="22"/>
      <c r="H9" s="22"/>
      <c r="I9" s="36" t="s">
        <v>95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2.9</v>
      </c>
      <c r="E10" s="31">
        <f>D10*Zdroj!D10</f>
        <v>232</v>
      </c>
      <c r="F10" s="32"/>
      <c r="G10" s="22"/>
      <c r="H10" s="22">
        <v>21</v>
      </c>
      <c r="I10" s="40" t="s">
        <v>96</v>
      </c>
      <c r="J10" s="41">
        <f>SUM(E9:F9,E14:F14,E15:F15,E16:F16,E17:F17,E18:F18)</f>
        <v>1189</v>
      </c>
      <c r="K10" s="42"/>
      <c r="L10" s="43">
        <f>J10/$J$22</f>
        <v>6.0673403831902763E-2</v>
      </c>
    </row>
    <row r="11" spans="2:12" x14ac:dyDescent="0.25">
      <c r="B11" s="19" t="s">
        <v>6</v>
      </c>
      <c r="C11" s="20" t="s">
        <v>4</v>
      </c>
      <c r="D11" s="21">
        <v>2.9</v>
      </c>
      <c r="E11" s="31">
        <f>D11*Zdroj!D11</f>
        <v>1798</v>
      </c>
      <c r="F11" s="32"/>
      <c r="G11" s="22"/>
      <c r="H11" s="22">
        <v>22</v>
      </c>
      <c r="I11" s="40" t="s">
        <v>97</v>
      </c>
      <c r="J11" s="41">
        <f>SUM(E10:F10,E19:F19,E20:F20)</f>
        <v>435</v>
      </c>
      <c r="K11" s="42"/>
      <c r="L11" s="43">
        <f t="shared" ref="L11:L21" si="0">J11/$J$22</f>
        <v>2.2197586767769305E-2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 t="s">
        <v>98</v>
      </c>
      <c r="J12" s="41">
        <f>K21</f>
        <v>21.5</v>
      </c>
      <c r="K12" s="44"/>
      <c r="L12" s="43">
        <f t="shared" si="0"/>
        <v>1.0971221046138851E-3</v>
      </c>
    </row>
    <row r="13" spans="2:12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2.9</v>
      </c>
      <c r="E14" s="31">
        <f>D14*Zdroj!D14</f>
        <v>406</v>
      </c>
      <c r="F14" s="32"/>
      <c r="G14" s="22"/>
      <c r="H14" s="22" t="s">
        <v>100</v>
      </c>
      <c r="I14" s="40" t="s">
        <v>101</v>
      </c>
      <c r="J14" s="37">
        <f>SUM(E43:F43,E44:F44)</f>
        <v>1595</v>
      </c>
      <c r="K14" s="46"/>
      <c r="L14" s="43">
        <f t="shared" si="0"/>
        <v>8.1391151481820787E-2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102</v>
      </c>
      <c r="I15" s="40" t="s">
        <v>103</v>
      </c>
      <c r="J15" s="37">
        <f>SUM(E45:F45,E46:F46,E47:F47,E48:F48)</f>
        <v>3480</v>
      </c>
      <c r="K15" s="46"/>
      <c r="L15" s="43">
        <f t="shared" si="0"/>
        <v>0.17758069414215444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104</v>
      </c>
      <c r="J16" s="37">
        <f>SUM(E31:F31,E32:F32,E33:F33,E34:F34,E35:F35,E36:F36)</f>
        <v>1942</v>
      </c>
      <c r="K16" s="46"/>
      <c r="L16" s="43">
        <f t="shared" si="0"/>
        <v>9.9098191960937901E-2</v>
      </c>
    </row>
    <row r="17" spans="2:12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4052</v>
      </c>
      <c r="K17" s="42"/>
      <c r="L17" s="43">
        <f t="shared" si="0"/>
        <v>0.20676924501839361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1798</v>
      </c>
      <c r="K18" s="42"/>
      <c r="L18" s="43">
        <f t="shared" si="0"/>
        <v>9.1750025306779795E-2</v>
      </c>
    </row>
    <row r="19" spans="2:12" ht="30" x14ac:dyDescent="0.25">
      <c r="B19" s="19" t="s">
        <v>68</v>
      </c>
      <c r="C19" s="20" t="s">
        <v>4</v>
      </c>
      <c r="D19" s="21">
        <v>2.9</v>
      </c>
      <c r="E19" s="31">
        <f>D19*Zdroj!D19</f>
        <v>203</v>
      </c>
      <c r="F19" s="32"/>
      <c r="G19" s="22"/>
      <c r="H19" s="22">
        <v>36</v>
      </c>
      <c r="I19" s="40" t="s">
        <v>106</v>
      </c>
      <c r="J19" s="41">
        <f>SUM(E21:F21,E22:F22,E23:F23,E24:F24,E25:F25,E26:F26)</f>
        <v>142.5</v>
      </c>
      <c r="K19" s="42"/>
      <c r="L19" s="43">
        <f t="shared" si="0"/>
        <v>7.271623251510634E-3</v>
      </c>
    </row>
    <row r="20" spans="2:12" ht="30" x14ac:dyDescent="0.25">
      <c r="B20" s="19" t="s">
        <v>65</v>
      </c>
      <c r="C20" s="20" t="s">
        <v>4</v>
      </c>
      <c r="D20" s="21">
        <v>0</v>
      </c>
      <c r="E20" s="32"/>
      <c r="F20" s="31">
        <f>D20*Zdroj!E20</f>
        <v>0</v>
      </c>
      <c r="H20" s="22">
        <v>37</v>
      </c>
      <c r="I20" s="40" t="s">
        <v>107</v>
      </c>
      <c r="J20" s="41">
        <f>SUM(H20:I20,E72:F72)</f>
        <v>4898.7248399999989</v>
      </c>
      <c r="K20" s="42"/>
      <c r="L20" s="43">
        <f t="shared" si="0"/>
        <v>0.24997671192488913</v>
      </c>
    </row>
    <row r="21" spans="2:12" x14ac:dyDescent="0.25">
      <c r="B21" s="19" t="s">
        <v>15</v>
      </c>
      <c r="C21" s="20" t="s">
        <v>4</v>
      </c>
      <c r="D21" s="21">
        <v>2.9</v>
      </c>
      <c r="E21" s="31">
        <f>D21*Zdroj!D21</f>
        <v>43.5</v>
      </c>
      <c r="F21" s="32"/>
      <c r="G21" s="22"/>
      <c r="H21" s="22">
        <v>39</v>
      </c>
      <c r="I21" s="40" t="s">
        <v>98</v>
      </c>
      <c r="J21" s="41">
        <f>K21*2</f>
        <v>43</v>
      </c>
      <c r="K21" s="47">
        <f>(E73-SUM(J14:J20,J10:J11))/3</f>
        <v>21.5</v>
      </c>
      <c r="L21" s="43">
        <f t="shared" si="0"/>
        <v>2.1942442092277702E-3</v>
      </c>
    </row>
    <row r="22" spans="2:12" x14ac:dyDescent="0.25">
      <c r="B22" s="19" t="s">
        <v>16</v>
      </c>
      <c r="C22" s="20" t="s">
        <v>17</v>
      </c>
      <c r="D22" s="21">
        <v>1</v>
      </c>
      <c r="E22" s="31">
        <f>D22*Zdroj!D22</f>
        <v>37</v>
      </c>
      <c r="F22" s="32"/>
      <c r="G22" s="22"/>
      <c r="H22" s="22"/>
      <c r="J22" s="48">
        <f>SUM(J10:J21)</f>
        <v>19596.724839999999</v>
      </c>
      <c r="K22" s="42"/>
      <c r="L22" s="49">
        <f>SUM(L10:L21)</f>
        <v>1</v>
      </c>
    </row>
    <row r="23" spans="2:12" x14ac:dyDescent="0.25">
      <c r="B23" s="19" t="s">
        <v>18</v>
      </c>
      <c r="C23" s="20" t="s">
        <v>17</v>
      </c>
      <c r="D23" s="21">
        <v>1</v>
      </c>
      <c r="E23" s="31">
        <f>D23*Zdroj!D23</f>
        <v>62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0</v>
      </c>
      <c r="E25" s="32"/>
      <c r="F25" s="31">
        <f>D25*Zdroj!E26</f>
        <v>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2.9</v>
      </c>
      <c r="E30" s="31">
        <f>D30*Zdroj!D30</f>
        <v>101.5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0</v>
      </c>
      <c r="E31" s="32"/>
      <c r="F31" s="31">
        <f>D31*Zdroj!E30</f>
        <v>0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4000</v>
      </c>
      <c r="E32" s="31">
        <f>D32*Zdroj!D31</f>
        <v>1600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0</v>
      </c>
      <c r="E33" s="32"/>
      <c r="F33" s="31">
        <f>D33*Zdroj!E31</f>
        <v>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380</v>
      </c>
      <c r="E34" s="31">
        <f>D34*Zdroj!D32</f>
        <v>342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80</v>
      </c>
      <c r="E41" s="31">
        <f>D41*Zdroj!D37</f>
        <v>352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0</v>
      </c>
      <c r="E42" s="32"/>
      <c r="F42" s="31">
        <f>D42*Zdroj!E37</f>
        <v>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2.9</v>
      </c>
      <c r="E43" s="31">
        <f>D43*Zdroj!D38</f>
        <v>1595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0</v>
      </c>
      <c r="E44" s="32"/>
      <c r="F44" s="31">
        <f>D44*Zdroj!E39</f>
        <v>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2.9</v>
      </c>
      <c r="E45" s="31">
        <f>D45*Zdroj!D40</f>
        <v>2900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0</v>
      </c>
      <c r="E46" s="32"/>
      <c r="F46" s="31">
        <f>D46*Zdroj!E41</f>
        <v>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2.9</v>
      </c>
      <c r="E47" s="31">
        <f>D47*Zdroj!D42</f>
        <v>580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0</v>
      </c>
      <c r="E48" s="32"/>
      <c r="F48" s="31">
        <f>D48*Zdroj!E42</f>
        <v>0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800</v>
      </c>
      <c r="E51" s="31">
        <f>D51*Zdroj!D44</f>
        <v>2080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1350</v>
      </c>
      <c r="E53" s="31">
        <f>D53*Zdroj!D45</f>
        <v>1620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6" t="s">
        <v>60</v>
      </c>
      <c r="D71" s="27"/>
      <c r="E71" s="33">
        <f>SUM(E9:E70)</f>
        <v>14735</v>
      </c>
      <c r="F71" s="33">
        <f>SUM(F9:F70)</f>
        <v>0</v>
      </c>
      <c r="G71" s="22"/>
      <c r="H71" s="22"/>
    </row>
    <row r="72" spans="2:9" x14ac:dyDescent="0.25">
      <c r="B72" s="19" t="s">
        <v>108</v>
      </c>
      <c r="C72" s="26" t="s">
        <v>60</v>
      </c>
      <c r="D72" s="24"/>
      <c r="E72" s="34">
        <v>4861.7248399999989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19596.724839999999</v>
      </c>
      <c r="F73" s="55"/>
    </row>
    <row r="74" spans="2:9" x14ac:dyDescent="0.25">
      <c r="B74" s="13" t="s">
        <v>91</v>
      </c>
      <c r="C74" s="13" t="s">
        <v>92</v>
      </c>
      <c r="D74" s="13">
        <v>2.9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09E-REF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2015-09-18T13:40:58Z</dcterms:modified>
</cp:coreProperties>
</file>